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13_ncr:1_{3688D99E-BCCA-4829-ACB7-AAC44AB1F7C7}" xr6:coauthVersionLast="47" xr6:coauthVersionMax="47" xr10:uidLastSave="{00000000-0000-0000-0000-000000000000}"/>
  <bookViews>
    <workbookView xWindow="-120" yWindow="-120" windowWidth="29040" windowHeight="15840" xr2:uid="{3C69B863-4545-4CE7-BD69-5833BA96C03B}"/>
  </bookViews>
  <sheets>
    <sheet name="CLIENTE 1" sheetId="1" r:id="rId1"/>
    <sheet name="CLIENTE 2" sheetId="2" r:id="rId2"/>
    <sheet name="CLIENTE 3" sheetId="3" r:id="rId3"/>
    <sheet name="CLIENTE 4" sheetId="4" r:id="rId4"/>
    <sheet name="CLIENTE 5" sheetId="5" r:id="rId5"/>
    <sheet name="CLIENTE 6" sheetId="6" r:id="rId6"/>
    <sheet name="CLIENTE 7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7" l="1"/>
  <c r="I12" i="7" s="1"/>
  <c r="G12" i="7"/>
  <c r="F12" i="7"/>
  <c r="H12" i="7" s="1"/>
  <c r="C12" i="7"/>
  <c r="I11" i="7"/>
  <c r="G11" i="7"/>
  <c r="F11" i="7"/>
  <c r="H11" i="7" s="1"/>
  <c r="C11" i="7"/>
  <c r="I10" i="7"/>
  <c r="H10" i="7"/>
  <c r="G10" i="7"/>
  <c r="F10" i="7"/>
  <c r="I9" i="7"/>
  <c r="G9" i="7"/>
  <c r="F9" i="7"/>
  <c r="H9" i="7" s="1"/>
  <c r="C9" i="7"/>
  <c r="I5" i="7"/>
  <c r="I4" i="7"/>
  <c r="I3" i="7"/>
  <c r="H3" i="7"/>
  <c r="C10" i="7" s="1"/>
  <c r="I2" i="7"/>
  <c r="H2" i="7"/>
  <c r="C13" i="6"/>
  <c r="I11" i="6" s="1"/>
  <c r="G11" i="6"/>
  <c r="F11" i="6"/>
  <c r="H11" i="6" s="1"/>
  <c r="C11" i="6"/>
  <c r="I10" i="6"/>
  <c r="G10" i="6"/>
  <c r="F10" i="6"/>
  <c r="H10" i="6" s="1"/>
  <c r="C10" i="6"/>
  <c r="I9" i="6"/>
  <c r="H9" i="6"/>
  <c r="G9" i="6"/>
  <c r="F9" i="6"/>
  <c r="I4" i="6"/>
  <c r="I3" i="6"/>
  <c r="H3" i="6"/>
  <c r="I2" i="6"/>
  <c r="H2" i="6"/>
  <c r="C9" i="6" s="1"/>
  <c r="C14" i="5"/>
  <c r="I12" i="5" s="1"/>
  <c r="G12" i="5"/>
  <c r="F12" i="5"/>
  <c r="H12" i="5" s="1"/>
  <c r="C12" i="5"/>
  <c r="I11" i="5"/>
  <c r="G11" i="5"/>
  <c r="F11" i="5"/>
  <c r="H11" i="5" s="1"/>
  <c r="I10" i="5"/>
  <c r="H10" i="5"/>
  <c r="G10" i="5"/>
  <c r="F10" i="5"/>
  <c r="C10" i="5"/>
  <c r="I9" i="5"/>
  <c r="G9" i="5"/>
  <c r="F9" i="5"/>
  <c r="H9" i="5" s="1"/>
  <c r="C9" i="5"/>
  <c r="I5" i="5"/>
  <c r="I4" i="5"/>
  <c r="H4" i="5"/>
  <c r="C11" i="5" s="1"/>
  <c r="I3" i="5"/>
  <c r="H3" i="5"/>
  <c r="I2" i="5"/>
  <c r="H2" i="5"/>
  <c r="C12" i="4"/>
  <c r="I10" i="4" s="1"/>
  <c r="G10" i="4"/>
  <c r="F10" i="4"/>
  <c r="H10" i="4" s="1"/>
  <c r="C10" i="4"/>
  <c r="I9" i="4"/>
  <c r="G9" i="4"/>
  <c r="F9" i="4"/>
  <c r="H9" i="4" s="1"/>
  <c r="C9" i="4"/>
  <c r="I3" i="4"/>
  <c r="I2" i="4"/>
  <c r="H2" i="4"/>
  <c r="C13" i="3"/>
  <c r="I11" i="3" s="1"/>
  <c r="G11" i="3"/>
  <c r="F11" i="3"/>
  <c r="H11" i="3" s="1"/>
  <c r="C11" i="3"/>
  <c r="G10" i="3"/>
  <c r="F10" i="3"/>
  <c r="H10" i="3" s="1"/>
  <c r="C10" i="3"/>
  <c r="I9" i="3"/>
  <c r="H9" i="3"/>
  <c r="G9" i="3"/>
  <c r="F9" i="3"/>
  <c r="I4" i="3"/>
  <c r="I3" i="3"/>
  <c r="H3" i="3"/>
  <c r="I2" i="3"/>
  <c r="H2" i="3"/>
  <c r="C9" i="3" s="1"/>
  <c r="C12" i="2"/>
  <c r="I10" i="2" s="1"/>
  <c r="G10" i="2"/>
  <c r="F10" i="2"/>
  <c r="H10" i="2" s="1"/>
  <c r="C10" i="2"/>
  <c r="I9" i="2"/>
  <c r="G9" i="2"/>
  <c r="F9" i="2"/>
  <c r="H9" i="2" s="1"/>
  <c r="C9" i="2"/>
  <c r="I3" i="2"/>
  <c r="I2" i="2"/>
  <c r="H2" i="2"/>
  <c r="C14" i="1"/>
  <c r="I12" i="1" s="1"/>
  <c r="G12" i="1"/>
  <c r="F12" i="1"/>
  <c r="H12" i="1" s="1"/>
  <c r="G11" i="1"/>
  <c r="F11" i="1"/>
  <c r="H11" i="1" s="1"/>
  <c r="G10" i="1"/>
  <c r="F10" i="1"/>
  <c r="H10" i="1" s="1"/>
  <c r="H9" i="1"/>
  <c r="G9" i="1"/>
  <c r="F9" i="1"/>
  <c r="I5" i="1"/>
  <c r="H5" i="1"/>
  <c r="I4" i="1"/>
  <c r="H4" i="1"/>
  <c r="I3" i="1"/>
  <c r="H3" i="1"/>
  <c r="I2" i="1"/>
  <c r="H2" i="1"/>
  <c r="I10" i="3" l="1"/>
  <c r="I10" i="1"/>
  <c r="I9" i="1"/>
  <c r="I11" i="1"/>
</calcChain>
</file>

<file path=xl/sharedStrings.xml><?xml version="1.0" encoding="utf-8"?>
<sst xmlns="http://schemas.openxmlformats.org/spreadsheetml/2006/main" count="245" uniqueCount="52">
  <si>
    <t>CLIENTE</t>
  </si>
  <si>
    <t>FECHA DE LLAMADA</t>
  </si>
  <si>
    <t>TIPO DE SERVICIO</t>
  </si>
  <si>
    <t>EQUIPO</t>
  </si>
  <si>
    <t>FECHA DE FINA SERVICIO</t>
  </si>
  <si>
    <t>ELEMENTO QUE FALLO</t>
  </si>
  <si>
    <t>PRECIO</t>
  </si>
  <si>
    <t>MTBF en horas</t>
  </si>
  <si>
    <t>MTTR en horas</t>
  </si>
  <si>
    <t>MTBF LI</t>
  </si>
  <si>
    <t>MTBF LS</t>
  </si>
  <si>
    <t>CLIENTE 1</t>
  </si>
  <si>
    <t>CORRECTIVO</t>
  </si>
  <si>
    <t>BOMBA DE VACIO</t>
  </si>
  <si>
    <t xml:space="preserve">RODAMIENTOS </t>
  </si>
  <si>
    <t>POLEA Y CORREAS</t>
  </si>
  <si>
    <t>LUBRICACION</t>
  </si>
  <si>
    <t>LOBULOS Y CUERPO</t>
  </si>
  <si>
    <t>ITEM</t>
  </si>
  <si>
    <t xml:space="preserve">EQUIPO </t>
  </si>
  <si>
    <t>MTBF ORDEN</t>
  </si>
  <si>
    <t>F(t) Mediana</t>
  </si>
  <si>
    <t>X ln(t)</t>
  </si>
  <si>
    <t>Y ln(ln(1/(1-F(t))))</t>
  </si>
  <si>
    <t>R(t)</t>
  </si>
  <si>
    <t>BOMBA DE VACIO CLIENTE 1</t>
  </si>
  <si>
    <t>ETA</t>
  </si>
  <si>
    <t>CLIENTE 2</t>
  </si>
  <si>
    <t>EMPAQUES DEL VENTURI</t>
  </si>
  <si>
    <t>BOMBA DE VACIO CLIENTE 2</t>
  </si>
  <si>
    <t>MTTF</t>
  </si>
  <si>
    <t>CLIENTE 3</t>
  </si>
  <si>
    <t>RODAMIENTOS</t>
  </si>
  <si>
    <t>RODAMIENTOS Y ENGRANAJES</t>
  </si>
  <si>
    <t>BOMBA DE VACIO CLIENTE 3</t>
  </si>
  <si>
    <t>MTTF en horas</t>
  </si>
  <si>
    <t>CLIENTE 4</t>
  </si>
  <si>
    <t>PREVENTIVO</t>
  </si>
  <si>
    <t>EMBOBINADO, RODAMIENTOS E INDUCTOR</t>
  </si>
  <si>
    <t>BOMBA DE VACIO CLIENTE 4</t>
  </si>
  <si>
    <t>CLIENTE 5</t>
  </si>
  <si>
    <t>EMBOBINADO</t>
  </si>
  <si>
    <t>DAÑO EN EL INDUCTOR</t>
  </si>
  <si>
    <t>BOMBA DE VACIO CLIENTE 5</t>
  </si>
  <si>
    <t>CLIENTE 6</t>
  </si>
  <si>
    <t>DAÑO EN RODAMIENTOS Y RETENEDORES</t>
  </si>
  <si>
    <t>LUBRICACION, CAMBIO DE RODAMIENTOS, RETENEDORES Y RESTAURACION EN GENERAL</t>
  </si>
  <si>
    <t>CLIENTE 7</t>
  </si>
  <si>
    <t>CAMBIO DE LUBRICANTE</t>
  </si>
  <si>
    <t>LOBULOS</t>
  </si>
  <si>
    <t>POLEAS, CORREAS Y RODAMIENTOS DE BOMBA DE VACIO</t>
  </si>
  <si>
    <t>RETENEDORES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</si>
</sst>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0" fontId="0" fillId="0" borderId="0" xfId="2" applyNumberFormat="1" applyFont="1" applyAlignment="1">
      <alignment horizontal="center"/>
    </xf>
    <xf numFmtId="2" fontId="0" fillId="0" borderId="0" xfId="0" applyNumberFormat="1"/>
    <xf numFmtId="0" fontId="0" fillId="0" borderId="1" xfId="0" applyBorder="1"/>
    <xf numFmtId="44" fontId="0" fillId="0" borderId="0" xfId="1" applyFont="1" applyAlignment="1">
      <alignment vertical="center"/>
    </xf>
    <xf numFmtId="44" fontId="0" fillId="0" borderId="0" xfId="1" applyFont="1"/>
    <xf numFmtId="10" fontId="0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1 LINEAL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25400" cap="rnd">
              <a:noFill/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'CLIENTE 1'!$G$9:$G$12</c:f>
              <c:numCache>
                <c:formatCode>General</c:formatCode>
                <c:ptCount val="4"/>
                <c:pt idx="0">
                  <c:v>6.5102583405231496</c:v>
                </c:pt>
                <c:pt idx="1">
                  <c:v>6.7889717429921701</c:v>
                </c:pt>
                <c:pt idx="2">
                  <c:v>7.1292975489293733</c:v>
                </c:pt>
                <c:pt idx="3">
                  <c:v>7.6722924556287557</c:v>
                </c:pt>
              </c:numCache>
            </c:numRef>
          </c:xVal>
          <c:yVal>
            <c:numRef>
              <c:f>'CLIENTE 1'!$H$9:$H$12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E7-4EA5-829C-CFC2B86CADBB}"/>
            </c:ext>
          </c:extLst>
        </c:ser>
        <c:ser>
          <c:idx val="3"/>
          <c:order val="1"/>
          <c:spPr>
            <a:ln w="25400" cap="rnd">
              <a:noFill/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'CLIENTE 1'!$G$9:$G$12</c:f>
              <c:numCache>
                <c:formatCode>General</c:formatCode>
                <c:ptCount val="4"/>
                <c:pt idx="0">
                  <c:v>6.5102583405231496</c:v>
                </c:pt>
                <c:pt idx="1">
                  <c:v>6.7889717429921701</c:v>
                </c:pt>
                <c:pt idx="2">
                  <c:v>7.1292975489293733</c:v>
                </c:pt>
                <c:pt idx="3">
                  <c:v>7.6722924556287557</c:v>
                </c:pt>
              </c:numCache>
            </c:numRef>
          </c:xVal>
          <c:yVal>
            <c:numRef>
              <c:f>'CLIENTE 1'!$H$9:$H$12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E7-4EA5-829C-CFC2B86CADBB}"/>
            </c:ext>
          </c:extLst>
        </c:ser>
        <c:ser>
          <c:idx val="1"/>
          <c:order val="2"/>
          <c:spPr>
            <a:ln w="25400" cap="rnd">
              <a:noFill/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'CLIENTE 1'!$G$9:$G$12</c:f>
              <c:numCache>
                <c:formatCode>General</c:formatCode>
                <c:ptCount val="4"/>
                <c:pt idx="0">
                  <c:v>6.5102583405231496</c:v>
                </c:pt>
                <c:pt idx="1">
                  <c:v>6.7889717429921701</c:v>
                </c:pt>
                <c:pt idx="2">
                  <c:v>7.1292975489293733</c:v>
                </c:pt>
                <c:pt idx="3">
                  <c:v>7.6722924556287557</c:v>
                </c:pt>
              </c:numCache>
            </c:numRef>
          </c:xVal>
          <c:yVal>
            <c:numRef>
              <c:f>'CLIENTE 1'!$H$9:$H$12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E7-4EA5-829C-CFC2B86CADBB}"/>
            </c:ext>
          </c:extLst>
        </c:ser>
        <c:ser>
          <c:idx val="0"/>
          <c:order val="3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1'!$G$9:$G$12</c:f>
              <c:numCache>
                <c:formatCode>General</c:formatCode>
                <c:ptCount val="4"/>
                <c:pt idx="0">
                  <c:v>6.5102583405231496</c:v>
                </c:pt>
                <c:pt idx="1">
                  <c:v>6.7889717429921701</c:v>
                </c:pt>
                <c:pt idx="2">
                  <c:v>7.1292975489293733</c:v>
                </c:pt>
                <c:pt idx="3">
                  <c:v>7.6722924556287557</c:v>
                </c:pt>
              </c:numCache>
            </c:numRef>
          </c:xVal>
          <c:yVal>
            <c:numRef>
              <c:f>'CLIENTE 1'!$H$9:$H$12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E7-4EA5-829C-CFC2B86CA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64559"/>
        <c:axId val="1567365039"/>
      </c:scatterChart>
      <c:valAx>
        <c:axId val="1567364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65039"/>
        <c:crosses val="autoZero"/>
        <c:crossBetween val="midCat"/>
      </c:valAx>
      <c:valAx>
        <c:axId val="156736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6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2'!$G$9:$H$9</c:f>
              <c:numCache>
                <c:formatCode>General</c:formatCode>
                <c:ptCount val="2"/>
                <c:pt idx="0">
                  <c:v>9.3157808844341794</c:v>
                </c:pt>
                <c:pt idx="1">
                  <c:v>-1.0646733274461584</c:v>
                </c:pt>
              </c:numCache>
            </c:numRef>
          </c:xVal>
          <c:yVal>
            <c:numRef>
              <c:f>'CLIENTE 2'!$G$10:$H$10</c:f>
              <c:numCache>
                <c:formatCode>General</c:formatCode>
                <c:ptCount val="2"/>
                <c:pt idx="0">
                  <c:v>9.3396127076803221</c:v>
                </c:pt>
                <c:pt idx="1">
                  <c:v>0.20875548273706629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A5-464C-9B01-0BB5A3E5E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8230271"/>
        <c:axId val="986306624"/>
      </c:scatterChart>
      <c:valAx>
        <c:axId val="1558230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6306624"/>
        <c:crosses val="autoZero"/>
        <c:crossBetween val="midCat"/>
      </c:valAx>
      <c:valAx>
        <c:axId val="9863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58230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3 LINEAL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3'!$G$9:$G$11</c:f>
              <c:numCache>
                <c:formatCode>General</c:formatCode>
                <c:ptCount val="3"/>
                <c:pt idx="0">
                  <c:v>8.3765508616137705</c:v>
                </c:pt>
                <c:pt idx="1">
                  <c:v>8.4171518372360108</c:v>
                </c:pt>
                <c:pt idx="2">
                  <c:v>8.456168489578463</c:v>
                </c:pt>
              </c:numCache>
            </c:numRef>
          </c:xVal>
          <c:yVal>
            <c:numRef>
              <c:f>'CLIENTE 3'!$H$9:$H$11</c:f>
              <c:numCache>
                <c:formatCode>General</c:formatCode>
                <c:ptCount val="3"/>
                <c:pt idx="0">
                  <c:v>-1.4674017814141949</c:v>
                </c:pt>
                <c:pt idx="1">
                  <c:v>-0.36651292058166435</c:v>
                </c:pt>
                <c:pt idx="2">
                  <c:v>0.45770985424378496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DC-4EDF-AD11-F2E915392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498496"/>
        <c:axId val="1566456463"/>
      </c:scatterChart>
      <c:valAx>
        <c:axId val="130649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456463"/>
        <c:crosses val="autoZero"/>
        <c:crossBetween val="midCat"/>
      </c:valAx>
      <c:valAx>
        <c:axId val="156645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649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4'!$G$9:$H$9</c:f>
              <c:numCache>
                <c:formatCode>General</c:formatCode>
                <c:ptCount val="2"/>
                <c:pt idx="0">
                  <c:v>9.0314529119165101</c:v>
                </c:pt>
                <c:pt idx="1">
                  <c:v>-1.0646733274461584</c:v>
                </c:pt>
              </c:numCache>
            </c:numRef>
          </c:xVal>
          <c:yVal>
            <c:numRef>
              <c:f>'CLIENTE 4'!$G$10:$H$10</c:f>
              <c:numCache>
                <c:formatCode>General</c:formatCode>
                <c:ptCount val="2"/>
                <c:pt idx="0">
                  <c:v>9.0445218872812418</c:v>
                </c:pt>
                <c:pt idx="1">
                  <c:v>0.20875548273706629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7A-477F-A600-F3B09A33E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424799"/>
        <c:axId val="1566425759"/>
      </c:scatterChart>
      <c:valAx>
        <c:axId val="1566424799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425759"/>
        <c:crosses val="autoZero"/>
        <c:crossBetween val="midCat"/>
      </c:valAx>
      <c:valAx>
        <c:axId val="156642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424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5'!$G$9:$G$12</c:f>
              <c:numCache>
                <c:formatCode>General</c:formatCode>
                <c:ptCount val="4"/>
                <c:pt idx="0">
                  <c:v>6.1224928095143865</c:v>
                </c:pt>
                <c:pt idx="1">
                  <c:v>6.4361503683694279</c:v>
                </c:pt>
                <c:pt idx="2">
                  <c:v>7.8320141805054693</c:v>
                </c:pt>
                <c:pt idx="3">
                  <c:v>8.7764757893463212</c:v>
                </c:pt>
              </c:numCache>
            </c:numRef>
          </c:xVal>
          <c:yVal>
            <c:numRef>
              <c:f>'CLIENTE 5'!$H$9:$H$12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D2-45E2-BC6E-0B7717757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999599"/>
        <c:axId val="1543991439"/>
      </c:scatterChart>
      <c:valAx>
        <c:axId val="15439995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3991439"/>
        <c:crosses val="autoZero"/>
        <c:crossBetween val="midCat"/>
      </c:valAx>
      <c:valAx>
        <c:axId val="154399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3999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6 LINEAL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6'!$G$9:$G$11</c:f>
              <c:numCache>
                <c:formatCode>General</c:formatCode>
                <c:ptCount val="3"/>
                <c:pt idx="0">
                  <c:v>7.6553906448261522</c:v>
                </c:pt>
                <c:pt idx="1">
                  <c:v>7.965545573129992</c:v>
                </c:pt>
                <c:pt idx="2">
                  <c:v>8.1684864171266813</c:v>
                </c:pt>
              </c:numCache>
            </c:numRef>
          </c:xVal>
          <c:yVal>
            <c:numRef>
              <c:f>'CLIENTE 6'!$H$9:$H$11</c:f>
              <c:numCache>
                <c:formatCode>General</c:formatCode>
                <c:ptCount val="3"/>
                <c:pt idx="0">
                  <c:v>-1.4674017814141949</c:v>
                </c:pt>
                <c:pt idx="1">
                  <c:v>-0.36651292058166435</c:v>
                </c:pt>
                <c:pt idx="2">
                  <c:v>0.45770985424378496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62-43FF-B928-6FC124A27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900096"/>
        <c:axId val="1309894336"/>
      </c:scatterChart>
      <c:valAx>
        <c:axId val="1309900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9894336"/>
        <c:crosses val="autoZero"/>
        <c:crossBetween val="midCat"/>
      </c:valAx>
      <c:valAx>
        <c:axId val="13098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990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 CLIENTE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'CLIENTE 7'!$G$9:$G$12</c:f>
              <c:numCache>
                <c:formatCode>General</c:formatCode>
                <c:ptCount val="4"/>
                <c:pt idx="0">
                  <c:v>6.5102583405231496</c:v>
                </c:pt>
                <c:pt idx="1">
                  <c:v>7.5432733467054458</c:v>
                </c:pt>
                <c:pt idx="2">
                  <c:v>7.6553906448261522</c:v>
                </c:pt>
                <c:pt idx="3">
                  <c:v>7.965545573129992</c:v>
                </c:pt>
              </c:numCache>
            </c:numRef>
          </c:xVal>
          <c:yVal>
            <c:numRef>
              <c:f>'CLIENTE 7'!$H$9:$H$12</c:f>
              <c:numCache>
                <c:formatCode>General</c:formatCode>
                <c:ptCount val="4"/>
                <c:pt idx="0">
                  <c:v>-1.7528942734518373</c:v>
                </c:pt>
                <c:pt idx="1">
                  <c:v>-0.71671724921501978</c:v>
                </c:pt>
                <c:pt idx="2">
                  <c:v>-5.0266148543505827E-2</c:v>
                </c:pt>
                <c:pt idx="3">
                  <c:v>0.60883007160268721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B5-44D8-9C7A-89502D81D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455503"/>
        <c:axId val="1306498496"/>
      </c:scatterChart>
      <c:valAx>
        <c:axId val="1566455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6498496"/>
        <c:crosses val="autoZero"/>
        <c:crossBetween val="midCat"/>
      </c:valAx>
      <c:valAx>
        <c:axId val="130649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65000"/>
                  <a:lumOff val="35000"/>
                  <a:alpha val="2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455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16</xdr:row>
      <xdr:rowOff>71437</xdr:rowOff>
    </xdr:from>
    <xdr:to>
      <xdr:col>5</xdr:col>
      <xdr:colOff>304800</xdr:colOff>
      <xdr:row>30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D4C72F-59EF-41AA-A27C-AACA346FB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14</xdr:row>
      <xdr:rowOff>14287</xdr:rowOff>
    </xdr:from>
    <xdr:to>
      <xdr:col>5</xdr:col>
      <xdr:colOff>66675</xdr:colOff>
      <xdr:row>28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F4D44D-2172-4F11-B4B4-59822144A5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100012</xdr:rowOff>
    </xdr:from>
    <xdr:to>
      <xdr:col>4</xdr:col>
      <xdr:colOff>1000125</xdr:colOff>
      <xdr:row>29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4FD615-2BC5-49F5-B3D6-0E730A9E0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757237</xdr:colOff>
      <xdr:row>14</xdr:row>
      <xdr:rowOff>14287</xdr:rowOff>
    </xdr:from>
    <xdr:to>
      <xdr:col>6</xdr:col>
      <xdr:colOff>176212</xdr:colOff>
      <xdr:row>28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CCA38-9C07-4D39-A401-72963D357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</xdr:colOff>
      <xdr:row>15</xdr:row>
      <xdr:rowOff>52387</xdr:rowOff>
    </xdr:from>
    <xdr:to>
      <xdr:col>7</xdr:col>
      <xdr:colOff>547687</xdr:colOff>
      <xdr:row>29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F262548-8C50-4FB1-A00B-3F2529544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13</xdr:row>
      <xdr:rowOff>185737</xdr:rowOff>
    </xdr:from>
    <xdr:to>
      <xdr:col>7</xdr:col>
      <xdr:colOff>247650</xdr:colOff>
      <xdr:row>28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092D95-8187-48CE-8D46-824A68395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990600</xdr:colOff>
      <xdr:row>14</xdr:row>
      <xdr:rowOff>14287</xdr:rowOff>
    </xdr:from>
    <xdr:to>
      <xdr:col>7</xdr:col>
      <xdr:colOff>438150</xdr:colOff>
      <xdr:row>28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5D4D0B8-2E35-4787-ADEB-C4C7A517C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OneDrive\Desktop\datos%20Dayoz%20rcm.xlsx" TargetMode="External"/><Relationship Id="rId1" Type="http://schemas.openxmlformats.org/officeDocument/2006/relationships/externalLinkPath" Target="/Users/USUARIO/OneDrive/Desktop/datos%20Dayoz%20r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DE FALLAS"/>
      <sheetName val="CLIENTE 1"/>
      <sheetName val="CLIENTE 2"/>
      <sheetName val="CLIENTE 3"/>
      <sheetName val="CLIENTE 4"/>
      <sheetName val="CLIENTE 5"/>
      <sheetName val="CLIENTE 6"/>
      <sheetName val="CLIENTE 7"/>
      <sheetName val="VALORES BETA"/>
      <sheetName val="Cronograma 2,4,5"/>
      <sheetName val="Cronograma 1,7"/>
      <sheetName val="Cronograma 3"/>
      <sheetName val="cronograma 6"/>
      <sheetName val="MATRIZ RCM"/>
      <sheetName val="MATRIZ AMFE"/>
      <sheetName val="Hoja3"/>
      <sheetName val="Hoja4"/>
      <sheetName val="Hoja5"/>
    </sheetNames>
    <sheetDataSet>
      <sheetData sheetId="0"/>
      <sheetData sheetId="1">
        <row r="9">
          <cell r="G9">
            <v>6.5102583405231496</v>
          </cell>
          <cell r="H9">
            <v>-1.7528942734518373</v>
          </cell>
        </row>
        <row r="10">
          <cell r="G10">
            <v>6.7889717429921701</v>
          </cell>
          <cell r="H10">
            <v>-0.71671724921501978</v>
          </cell>
        </row>
        <row r="11">
          <cell r="G11">
            <v>7.1292975489293733</v>
          </cell>
          <cell r="H11">
            <v>-5.0266148543505827E-2</v>
          </cell>
        </row>
        <row r="12">
          <cell r="G12">
            <v>7.6722924556287557</v>
          </cell>
          <cell r="H12">
            <v>0.60883007160268721</v>
          </cell>
        </row>
      </sheetData>
      <sheetData sheetId="2">
        <row r="9">
          <cell r="G9">
            <v>9.3157808844341794</v>
          </cell>
          <cell r="H9">
            <v>-1.0646733274461584</v>
          </cell>
        </row>
        <row r="10">
          <cell r="G10">
            <v>9.3396127076803221</v>
          </cell>
          <cell r="H10">
            <v>0.20875548273706629</v>
          </cell>
        </row>
      </sheetData>
      <sheetData sheetId="3">
        <row r="9">
          <cell r="D9">
            <v>4344</v>
          </cell>
          <cell r="G9">
            <v>8.3765508616137705</v>
          </cell>
          <cell r="H9">
            <v>-1.4674017814141949</v>
          </cell>
          <cell r="I9">
            <v>0.78827042030084993</v>
          </cell>
        </row>
        <row r="10">
          <cell r="D10">
            <v>4524</v>
          </cell>
          <cell r="G10">
            <v>8.4171518372360108</v>
          </cell>
          <cell r="H10">
            <v>-0.36651292058166435</v>
          </cell>
          <cell r="I10">
            <v>0.52967041930026193</v>
          </cell>
        </row>
        <row r="11">
          <cell r="D11">
            <v>4704</v>
          </cell>
          <cell r="G11">
            <v>8.456168489578463</v>
          </cell>
          <cell r="H11">
            <v>0.45770985424378496</v>
          </cell>
          <cell r="I11">
            <v>0.19521429831091613</v>
          </cell>
        </row>
      </sheetData>
      <sheetData sheetId="4">
        <row r="9">
          <cell r="G9">
            <v>9.0314529119165101</v>
          </cell>
          <cell r="H9">
            <v>-1.0646733274461584</v>
          </cell>
        </row>
        <row r="10">
          <cell r="G10">
            <v>9.0445218872812418</v>
          </cell>
          <cell r="H10">
            <v>0.20875548273706629</v>
          </cell>
        </row>
      </sheetData>
      <sheetData sheetId="5">
        <row r="9">
          <cell r="G9">
            <v>6.1224928095143865</v>
          </cell>
          <cell r="H9">
            <v>-1.7528942734518373</v>
          </cell>
        </row>
        <row r="10">
          <cell r="G10">
            <v>6.4361503683694279</v>
          </cell>
          <cell r="H10">
            <v>-0.71671724921501978</v>
          </cell>
        </row>
        <row r="11">
          <cell r="G11">
            <v>7.8320141805054693</v>
          </cell>
          <cell r="H11">
            <v>-5.0266148543505827E-2</v>
          </cell>
        </row>
        <row r="12">
          <cell r="G12">
            <v>8.7764757893463212</v>
          </cell>
          <cell r="H12">
            <v>0.60883007160268721</v>
          </cell>
        </row>
      </sheetData>
      <sheetData sheetId="6">
        <row r="9">
          <cell r="G9">
            <v>7.6553906448261522</v>
          </cell>
          <cell r="H9">
            <v>-1.4674017814141949</v>
          </cell>
        </row>
        <row r="10">
          <cell r="G10">
            <v>7.965545573129992</v>
          </cell>
          <cell r="H10">
            <v>-0.36651292058166435</v>
          </cell>
        </row>
        <row r="11">
          <cell r="G11">
            <v>8.1684864171266813</v>
          </cell>
          <cell r="H11">
            <v>0.45770985424378496</v>
          </cell>
        </row>
      </sheetData>
      <sheetData sheetId="7">
        <row r="9">
          <cell r="G9">
            <v>6.5102583405231496</v>
          </cell>
          <cell r="H9">
            <v>-1.7528942734518373</v>
          </cell>
        </row>
        <row r="10">
          <cell r="G10">
            <v>7.5432733467054458</v>
          </cell>
          <cell r="H10">
            <v>-0.71671724921501978</v>
          </cell>
        </row>
        <row r="11">
          <cell r="G11">
            <v>7.6553906448261522</v>
          </cell>
          <cell r="H11">
            <v>-5.0266148543505827E-2</v>
          </cell>
        </row>
        <row r="12">
          <cell r="G12">
            <v>7.965545573129992</v>
          </cell>
          <cell r="H12">
            <v>0.60883007160268721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F6FF-D366-438B-990E-A6F317225C4E}">
  <dimension ref="A1:K14"/>
  <sheetViews>
    <sheetView tabSelected="1" topLeftCell="A7" workbookViewId="0">
      <selection activeCell="O14" sqref="O14"/>
    </sheetView>
  </sheetViews>
  <sheetFormatPr baseColWidth="10" defaultRowHeight="15" x14ac:dyDescent="0.25"/>
  <cols>
    <col min="1" max="1" width="4.85546875" customWidth="1"/>
    <col min="2" max="2" width="17.42578125" customWidth="1"/>
    <col min="3" max="3" width="15.140625" customWidth="1"/>
    <col min="4" max="4" width="13.85546875" customWidth="1"/>
    <col min="5" max="5" width="23" bestFit="1" customWidth="1"/>
    <col min="6" max="6" width="20.5703125" bestFit="1" customWidth="1"/>
    <col min="7" max="7" width="16.85546875" customWidth="1"/>
    <col min="8" max="8" width="13.7109375" bestFit="1" customWidth="1"/>
    <col min="9" max="9" width="13.8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t="s">
        <v>9</v>
      </c>
      <c r="K1" t="s">
        <v>10</v>
      </c>
    </row>
    <row r="2" spans="1:11" ht="30" x14ac:dyDescent="0.25">
      <c r="A2" s="3" t="s">
        <v>11</v>
      </c>
      <c r="B2" s="4">
        <v>45209</v>
      </c>
      <c r="C2" s="5" t="s">
        <v>12</v>
      </c>
      <c r="D2" s="6" t="s">
        <v>13</v>
      </c>
      <c r="E2" s="4">
        <v>45213</v>
      </c>
      <c r="F2" s="7" t="s">
        <v>14</v>
      </c>
      <c r="G2" s="8">
        <v>3850000</v>
      </c>
      <c r="H2" s="5">
        <f>(B3-E2)*24</f>
        <v>672</v>
      </c>
      <c r="I2" s="5">
        <f>(E2-B2)*24</f>
        <v>96</v>
      </c>
      <c r="J2">
        <v>1085</v>
      </c>
      <c r="K2">
        <v>1248</v>
      </c>
    </row>
    <row r="3" spans="1:11" ht="30" x14ac:dyDescent="0.25">
      <c r="A3" s="3" t="s">
        <v>11</v>
      </c>
      <c r="B3" s="4">
        <v>45241</v>
      </c>
      <c r="C3" s="5" t="s">
        <v>12</v>
      </c>
      <c r="D3" s="6" t="s">
        <v>13</v>
      </c>
      <c r="E3" s="4">
        <v>45251</v>
      </c>
      <c r="F3" s="7" t="s">
        <v>15</v>
      </c>
      <c r="G3" s="8">
        <v>2245000</v>
      </c>
      <c r="H3" s="5">
        <f t="shared" ref="H3:H4" si="0">(B4-E3)*24</f>
        <v>2184</v>
      </c>
      <c r="I3" s="5">
        <f t="shared" ref="I3:I5" si="1">(E3-B3)*24</f>
        <v>240</v>
      </c>
      <c r="J3">
        <v>1085</v>
      </c>
      <c r="K3">
        <v>1248</v>
      </c>
    </row>
    <row r="4" spans="1:11" ht="30" x14ac:dyDescent="0.25">
      <c r="A4" s="3" t="s">
        <v>11</v>
      </c>
      <c r="B4" s="4">
        <v>45342</v>
      </c>
      <c r="C4" s="5" t="s">
        <v>12</v>
      </c>
      <c r="D4" s="6" t="s">
        <v>13</v>
      </c>
      <c r="E4" s="4">
        <v>45344</v>
      </c>
      <c r="F4" s="7" t="s">
        <v>16</v>
      </c>
      <c r="G4" s="8">
        <v>1350000</v>
      </c>
      <c r="H4" s="5">
        <f t="shared" si="0"/>
        <v>888</v>
      </c>
      <c r="I4" s="5">
        <f t="shared" si="1"/>
        <v>48</v>
      </c>
      <c r="J4">
        <v>1085</v>
      </c>
      <c r="K4">
        <v>1248</v>
      </c>
    </row>
    <row r="5" spans="1:11" ht="30" x14ac:dyDescent="0.25">
      <c r="A5" s="3" t="s">
        <v>11</v>
      </c>
      <c r="B5" s="4">
        <v>45381</v>
      </c>
      <c r="C5" s="5" t="s">
        <v>12</v>
      </c>
      <c r="D5" s="6" t="s">
        <v>13</v>
      </c>
      <c r="E5" s="4">
        <v>45392</v>
      </c>
      <c r="F5" s="7" t="s">
        <v>17</v>
      </c>
      <c r="G5" s="8">
        <v>3750000</v>
      </c>
      <c r="H5" s="5">
        <f>AVERAGE(H2:H4)</f>
        <v>1248</v>
      </c>
      <c r="I5" s="5">
        <f t="shared" si="1"/>
        <v>264</v>
      </c>
      <c r="J5">
        <v>1085</v>
      </c>
      <c r="K5">
        <v>1248</v>
      </c>
    </row>
    <row r="8" spans="1:11" x14ac:dyDescent="0.25">
      <c r="A8" s="1" t="s">
        <v>18</v>
      </c>
      <c r="B8" s="1" t="s">
        <v>19</v>
      </c>
      <c r="C8" s="1" t="s">
        <v>7</v>
      </c>
      <c r="D8" s="1" t="s">
        <v>20</v>
      </c>
      <c r="E8" s="1" t="s">
        <v>8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11" ht="30" x14ac:dyDescent="0.25">
      <c r="A9">
        <v>1</v>
      </c>
      <c r="B9" s="9" t="s">
        <v>25</v>
      </c>
      <c r="C9" s="10">
        <v>672</v>
      </c>
      <c r="D9" s="10">
        <v>672</v>
      </c>
      <c r="E9" s="10">
        <v>96</v>
      </c>
      <c r="F9" s="11">
        <f>(A9-0.3)/($A$12+0.4)</f>
        <v>0.15909090909090906</v>
      </c>
      <c r="G9" s="10">
        <f>LN(D9)</f>
        <v>6.5102583405231496</v>
      </c>
      <c r="H9" s="10">
        <f>LN(LN(1/(1-F9)))</f>
        <v>-1.7528942734518373</v>
      </c>
      <c r="I9" s="11">
        <f>EXP(-(POWER((D9/$C$14),1.9462)))</f>
        <v>0.79131120035657698</v>
      </c>
    </row>
    <row r="10" spans="1:11" ht="30" x14ac:dyDescent="0.25">
      <c r="A10">
        <v>2</v>
      </c>
      <c r="B10" s="9" t="s">
        <v>25</v>
      </c>
      <c r="C10" s="10">
        <v>2184</v>
      </c>
      <c r="D10" s="10">
        <v>888</v>
      </c>
      <c r="E10" s="10">
        <v>240</v>
      </c>
      <c r="F10" s="11">
        <f>(A10-0.3)/($A$12+0.4)</f>
        <v>0.3863636363636363</v>
      </c>
      <c r="G10" s="10">
        <f>LN(D10)</f>
        <v>6.7889717429921701</v>
      </c>
      <c r="H10" s="10">
        <f t="shared" ref="H10:H12" si="2">LN(LN(1/(1-F10)))</f>
        <v>-0.71671724921501978</v>
      </c>
      <c r="I10" s="11">
        <f>EXP(-(POWER((D10/$C$14),1.9462)))</f>
        <v>0.66855715454723763</v>
      </c>
    </row>
    <row r="11" spans="1:11" ht="30" x14ac:dyDescent="0.25">
      <c r="A11">
        <v>3</v>
      </c>
      <c r="B11" s="9" t="s">
        <v>25</v>
      </c>
      <c r="C11" s="10">
        <v>888</v>
      </c>
      <c r="D11" s="10">
        <v>1248</v>
      </c>
      <c r="E11" s="10">
        <v>48</v>
      </c>
      <c r="F11" s="11">
        <f>(A11-0.3)/($A$12+0.4)</f>
        <v>0.61363636363636365</v>
      </c>
      <c r="G11" s="10">
        <f>LN(D11)</f>
        <v>7.1292975489293733</v>
      </c>
      <c r="H11" s="10">
        <f t="shared" si="2"/>
        <v>-5.0266148543505827E-2</v>
      </c>
      <c r="I11" s="11">
        <f>EXP(-(POWER((D11/$C$14),1.9462)))</f>
        <v>0.45802173266236179</v>
      </c>
    </row>
    <row r="12" spans="1:11" ht="30" x14ac:dyDescent="0.25">
      <c r="A12">
        <v>4</v>
      </c>
      <c r="B12" s="9" t="s">
        <v>25</v>
      </c>
      <c r="C12" s="10">
        <v>1248</v>
      </c>
      <c r="D12" s="10">
        <v>2148</v>
      </c>
      <c r="E12" s="10">
        <v>264</v>
      </c>
      <c r="F12" s="11">
        <f>(A12-0.3)/($A$12+0.4)</f>
        <v>0.84090909090909083</v>
      </c>
      <c r="G12" s="10">
        <f>LN(D12)</f>
        <v>7.6722924556287557</v>
      </c>
      <c r="H12" s="10">
        <f t="shared" si="2"/>
        <v>0.60883007160268721</v>
      </c>
      <c r="I12" s="11">
        <f>EXP(-(POWER((D12/$C$14),1.9462)))</f>
        <v>0.10576485084090086</v>
      </c>
    </row>
    <row r="14" spans="1:11" x14ac:dyDescent="0.25">
      <c r="B14" s="9" t="s">
        <v>26</v>
      </c>
      <c r="C14" s="12">
        <f>EXP((14.15/1.95))</f>
        <v>1417.160153741494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4057-1A51-4B12-AA19-FF1521725F1B}">
  <dimension ref="A1:I12"/>
  <sheetViews>
    <sheetView workbookViewId="0">
      <selection activeCell="G14" sqref="G14"/>
    </sheetView>
  </sheetViews>
  <sheetFormatPr baseColWidth="10" defaultRowHeight="15" x14ac:dyDescent="0.25"/>
  <cols>
    <col min="1" max="1" width="6.28515625" customWidth="1"/>
    <col min="2" max="2" width="18.5703125" bestFit="1" customWidth="1"/>
    <col min="3" max="3" width="16.5703125" bestFit="1" customWidth="1"/>
    <col min="4" max="4" width="12.28515625" bestFit="1" customWidth="1"/>
    <col min="5" max="5" width="23" bestFit="1" customWidth="1"/>
    <col min="6" max="6" width="20.5703125" bestFit="1" customWidth="1"/>
    <col min="7" max="7" width="22.85546875" bestFit="1" customWidth="1"/>
    <col min="8" max="9" width="13.855468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t="s">
        <v>7</v>
      </c>
      <c r="I1" s="10" t="s">
        <v>8</v>
      </c>
    </row>
    <row r="2" spans="1:9" ht="30" x14ac:dyDescent="0.25">
      <c r="A2" s="3" t="s">
        <v>27</v>
      </c>
      <c r="B2" s="4">
        <v>45507</v>
      </c>
      <c r="C2" s="5" t="s">
        <v>12</v>
      </c>
      <c r="D2" s="6" t="s">
        <v>13</v>
      </c>
      <c r="E2" s="4">
        <v>45517</v>
      </c>
      <c r="F2" s="7" t="s">
        <v>28</v>
      </c>
      <c r="G2" s="8">
        <v>1895000</v>
      </c>
      <c r="H2" s="5">
        <f>(B3-E2)*24</f>
        <v>11112</v>
      </c>
      <c r="I2" s="5">
        <f>(E2-B2)*24</f>
        <v>240</v>
      </c>
    </row>
    <row r="3" spans="1:9" ht="30" x14ac:dyDescent="0.25">
      <c r="A3" s="3" t="s">
        <v>27</v>
      </c>
      <c r="B3" s="4">
        <v>45980</v>
      </c>
      <c r="C3" s="5" t="s">
        <v>12</v>
      </c>
      <c r="D3" s="6" t="s">
        <v>13</v>
      </c>
      <c r="E3" s="4">
        <v>45996</v>
      </c>
      <c r="F3" s="7" t="s">
        <v>28</v>
      </c>
      <c r="G3" s="14">
        <v>1950000</v>
      </c>
      <c r="H3" s="5">
        <v>11380</v>
      </c>
      <c r="I3" s="5">
        <f t="shared" ref="I3" si="0">(E3-B3)*24</f>
        <v>384</v>
      </c>
    </row>
    <row r="4" spans="1:9" x14ac:dyDescent="0.25">
      <c r="I4" s="5"/>
    </row>
    <row r="5" spans="1:9" x14ac:dyDescent="0.25">
      <c r="I5" s="5"/>
    </row>
    <row r="8" spans="1:9" x14ac:dyDescent="0.25">
      <c r="A8" s="1" t="s">
        <v>18</v>
      </c>
      <c r="B8" s="1" t="s">
        <v>19</v>
      </c>
      <c r="C8" s="1" t="s">
        <v>7</v>
      </c>
      <c r="D8" s="1" t="s">
        <v>20</v>
      </c>
      <c r="E8" s="1" t="s">
        <v>8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 ht="30" x14ac:dyDescent="0.25">
      <c r="A9">
        <v>1</v>
      </c>
      <c r="B9" s="9" t="s">
        <v>29</v>
      </c>
      <c r="C9" s="10">
        <f>H2</f>
        <v>11112</v>
      </c>
      <c r="D9" s="10">
        <v>11112</v>
      </c>
      <c r="E9" s="10">
        <v>240</v>
      </c>
      <c r="F9" s="11">
        <f>(A9-0.3)/($A$10+0.4)</f>
        <v>0.29166666666666669</v>
      </c>
      <c r="G9" s="10">
        <f>LN(D9)</f>
        <v>9.3157808844341794</v>
      </c>
      <c r="H9" s="10">
        <f>LN(LN(1/(1-F9)))</f>
        <v>-1.0646733274461584</v>
      </c>
      <c r="I9" s="11">
        <f>EXP(-(POWER((D9/$C$12),0.8796)))</f>
        <v>0</v>
      </c>
    </row>
    <row r="10" spans="1:9" ht="30" x14ac:dyDescent="0.25">
      <c r="A10">
        <v>2</v>
      </c>
      <c r="B10" s="9" t="s">
        <v>29</v>
      </c>
      <c r="C10" s="10">
        <f>H3</f>
        <v>11380</v>
      </c>
      <c r="D10" s="10">
        <v>11380</v>
      </c>
      <c r="E10" s="10">
        <v>384</v>
      </c>
      <c r="F10" s="11">
        <f>(A10-0.3)/($A$10+0.4)</f>
        <v>0.70833333333333337</v>
      </c>
      <c r="G10" s="10">
        <f>LN(D10)</f>
        <v>9.3396127076803221</v>
      </c>
      <c r="H10" s="10">
        <f>LN(LN(1/(1-F10)))</f>
        <v>0.20875548273706629</v>
      </c>
      <c r="I10" s="11">
        <f>EXP(-(POWER((D10/$C$12),0.8796)))</f>
        <v>0</v>
      </c>
    </row>
    <row r="12" spans="1:9" x14ac:dyDescent="0.25">
      <c r="B12" s="9" t="s">
        <v>26</v>
      </c>
      <c r="C12" s="12">
        <f>EXP((1.1453/0.8796))</f>
        <v>3.6768967513234312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3C65-330D-480E-B0C1-444DB1C5E4FB}">
  <dimension ref="A1:I13"/>
  <sheetViews>
    <sheetView workbookViewId="0">
      <selection activeCell="A8" sqref="A8:I13"/>
    </sheetView>
  </sheetViews>
  <sheetFormatPr baseColWidth="10" defaultRowHeight="15" x14ac:dyDescent="0.25"/>
  <cols>
    <col min="1" max="1" width="5.140625" customWidth="1"/>
    <col min="2" max="2" width="18.5703125" bestFit="1" customWidth="1"/>
    <col min="3" max="3" width="16.5703125" bestFit="1" customWidth="1"/>
    <col min="4" max="4" width="18.5703125" customWidth="1"/>
    <col min="5" max="5" width="23" bestFit="1" customWidth="1"/>
    <col min="6" max="6" width="20.5703125" bestFit="1" customWidth="1"/>
    <col min="7" max="7" width="14.5703125" bestFit="1" customWidth="1"/>
    <col min="9" max="9" width="13.855468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s="10" t="s">
        <v>30</v>
      </c>
      <c r="I1" t="s">
        <v>7</v>
      </c>
    </row>
    <row r="2" spans="1:9" x14ac:dyDescent="0.25">
      <c r="A2" s="3" t="s">
        <v>31</v>
      </c>
      <c r="B2" s="4">
        <v>45279</v>
      </c>
      <c r="C2" s="5" t="s">
        <v>12</v>
      </c>
      <c r="D2" s="6" t="s">
        <v>13</v>
      </c>
      <c r="E2" s="4">
        <v>45283</v>
      </c>
      <c r="F2" s="7" t="s">
        <v>32</v>
      </c>
      <c r="G2" s="8">
        <v>3260000</v>
      </c>
      <c r="H2" s="5">
        <f>(B3-E2)*24</f>
        <v>4344</v>
      </c>
      <c r="I2" s="5">
        <f>(E2-B2)*24</f>
        <v>96</v>
      </c>
    </row>
    <row r="3" spans="1:9" x14ac:dyDescent="0.25">
      <c r="A3" s="3" t="s">
        <v>31</v>
      </c>
      <c r="B3" s="4">
        <v>45464</v>
      </c>
      <c r="C3" s="5" t="s">
        <v>12</v>
      </c>
      <c r="D3" s="6" t="s">
        <v>13</v>
      </c>
      <c r="E3" s="4">
        <v>45475</v>
      </c>
      <c r="F3" s="7" t="s">
        <v>32</v>
      </c>
      <c r="G3" s="8">
        <v>3260000</v>
      </c>
      <c r="H3" s="5">
        <f>(B4-E3)*24</f>
        <v>4704</v>
      </c>
      <c r="I3" s="5">
        <f t="shared" ref="I3:I4" si="0">(E3-B3)*24</f>
        <v>264</v>
      </c>
    </row>
    <row r="4" spans="1:9" ht="30" x14ac:dyDescent="0.25">
      <c r="A4" s="3" t="s">
        <v>31</v>
      </c>
      <c r="B4" s="4">
        <v>45671</v>
      </c>
      <c r="C4" s="5" t="s">
        <v>12</v>
      </c>
      <c r="D4" s="6" t="s">
        <v>13</v>
      </c>
      <c r="E4" s="4">
        <v>45680</v>
      </c>
      <c r="F4" s="7" t="s">
        <v>33</v>
      </c>
      <c r="G4" s="15">
        <v>9420500</v>
      </c>
      <c r="H4" s="5">
        <v>4524</v>
      </c>
      <c r="I4" s="5">
        <f t="shared" si="0"/>
        <v>216</v>
      </c>
    </row>
    <row r="8" spans="1:9" x14ac:dyDescent="0.25">
      <c r="A8" s="13" t="s">
        <v>18</v>
      </c>
      <c r="B8" s="13" t="s">
        <v>19</v>
      </c>
      <c r="C8" s="1" t="s">
        <v>7</v>
      </c>
      <c r="D8" s="1" t="s">
        <v>20</v>
      </c>
      <c r="E8" s="1" t="s">
        <v>8</v>
      </c>
      <c r="F8" s="13" t="s">
        <v>21</v>
      </c>
      <c r="G8" s="13" t="s">
        <v>22</v>
      </c>
      <c r="H8" s="13" t="s">
        <v>23</v>
      </c>
      <c r="I8" s="13" t="s">
        <v>24</v>
      </c>
    </row>
    <row r="9" spans="1:9" ht="30" x14ac:dyDescent="0.25">
      <c r="A9" s="5">
        <v>1</v>
      </c>
      <c r="B9" s="9" t="s">
        <v>34</v>
      </c>
      <c r="C9" s="10">
        <f>H2</f>
        <v>4344</v>
      </c>
      <c r="D9" s="10">
        <v>4344</v>
      </c>
      <c r="E9" s="10">
        <v>96</v>
      </c>
      <c r="F9" s="11">
        <f>(A9-0.3)/($A$11+0.4)</f>
        <v>0.20588235294117646</v>
      </c>
      <c r="G9" s="10">
        <f>LN(D9)</f>
        <v>8.3765508616137705</v>
      </c>
      <c r="H9" s="10">
        <f>LN(LN(1/(1-F9)))</f>
        <v>-1.4674017814141949</v>
      </c>
      <c r="I9" s="11">
        <f>EXP(-(POWER((D9/$C$13),24.199)))</f>
        <v>0.78827042030084993</v>
      </c>
    </row>
    <row r="10" spans="1:9" ht="30" x14ac:dyDescent="0.25">
      <c r="A10" s="5">
        <v>2</v>
      </c>
      <c r="B10" s="9" t="s">
        <v>34</v>
      </c>
      <c r="C10" s="10">
        <f t="shared" ref="C10:C11" si="1">H3</f>
        <v>4704</v>
      </c>
      <c r="D10" s="10">
        <v>4524</v>
      </c>
      <c r="E10" s="10">
        <v>264</v>
      </c>
      <c r="F10" s="11">
        <f>(A10-0.3)/($A$11+0.4)</f>
        <v>0.5</v>
      </c>
      <c r="G10" s="10">
        <f>LN(D10)</f>
        <v>8.4171518372360108</v>
      </c>
      <c r="H10" s="10">
        <f>LN(LN(1/(1-F10)))</f>
        <v>-0.36651292058166435</v>
      </c>
      <c r="I10" s="11">
        <f>EXP(-(POWER((D10/$C$13),24.199)))</f>
        <v>0.52967041930026193</v>
      </c>
    </row>
    <row r="11" spans="1:9" ht="30" x14ac:dyDescent="0.25">
      <c r="A11" s="5">
        <v>3</v>
      </c>
      <c r="B11" s="9" t="s">
        <v>34</v>
      </c>
      <c r="C11" s="10">
        <f t="shared" si="1"/>
        <v>4524</v>
      </c>
      <c r="D11" s="10">
        <v>4704</v>
      </c>
      <c r="E11" s="10">
        <v>216</v>
      </c>
      <c r="F11" s="11">
        <f>(A11-0.3)/($A$11+0.4)</f>
        <v>0.79411764705882359</v>
      </c>
      <c r="G11" s="10">
        <f>LN(D11)</f>
        <v>8.456168489578463</v>
      </c>
      <c r="H11" s="10">
        <f>LN(LN(1/(1-F11)))</f>
        <v>0.45770985424378496</v>
      </c>
      <c r="I11" s="11">
        <f>EXP(-(POWER((D11/$C$13),24.199)))</f>
        <v>0.19521429831091613</v>
      </c>
    </row>
    <row r="13" spans="1:9" x14ac:dyDescent="0.25">
      <c r="B13" s="9" t="s">
        <v>26</v>
      </c>
      <c r="C13" s="12">
        <f>EXP((204.14/24.199))</f>
        <v>4609.5512125923542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5E77-3B05-494F-B817-EE466677F28A}">
  <dimension ref="A1:I12"/>
  <sheetViews>
    <sheetView workbookViewId="0">
      <selection activeCell="H12" sqref="H12"/>
    </sheetView>
  </sheetViews>
  <sheetFormatPr baseColWidth="10" defaultRowHeight="15" x14ac:dyDescent="0.25"/>
  <cols>
    <col min="1" max="1" width="5.5703125" customWidth="1"/>
    <col min="3" max="3" width="16.5703125" bestFit="1" customWidth="1"/>
    <col min="4" max="4" width="12.5703125" bestFit="1" customWidth="1"/>
    <col min="5" max="5" width="14" customWidth="1"/>
    <col min="6" max="6" width="23.85546875" customWidth="1"/>
    <col min="7" max="7" width="17.85546875" customWidth="1"/>
    <col min="8" max="8" width="13.71093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s="10" t="s">
        <v>35</v>
      </c>
      <c r="I1" t="s">
        <v>7</v>
      </c>
    </row>
    <row r="2" spans="1:9" ht="30" x14ac:dyDescent="0.25">
      <c r="A2" s="3" t="s">
        <v>36</v>
      </c>
      <c r="B2" s="4">
        <v>45295</v>
      </c>
      <c r="C2" s="5" t="s">
        <v>12</v>
      </c>
      <c r="D2" s="6" t="s">
        <v>13</v>
      </c>
      <c r="E2" s="4">
        <v>45300</v>
      </c>
      <c r="F2" s="7" t="s">
        <v>14</v>
      </c>
      <c r="G2" s="8">
        <v>2150000</v>
      </c>
      <c r="H2" s="5">
        <f>(B3-E2)*24</f>
        <v>8472</v>
      </c>
      <c r="I2" s="5">
        <f>(E2-B2)*24</f>
        <v>120</v>
      </c>
    </row>
    <row r="3" spans="1:9" ht="45" x14ac:dyDescent="0.25">
      <c r="A3" s="3" t="s">
        <v>36</v>
      </c>
      <c r="B3" s="4">
        <v>45653</v>
      </c>
      <c r="C3" s="5" t="s">
        <v>37</v>
      </c>
      <c r="D3" s="6" t="s">
        <v>13</v>
      </c>
      <c r="E3" s="4">
        <v>45656</v>
      </c>
      <c r="F3" s="7" t="s">
        <v>38</v>
      </c>
      <c r="G3" s="14">
        <v>2790000</v>
      </c>
      <c r="H3" s="5">
        <v>8362</v>
      </c>
      <c r="I3" s="5">
        <f>(E3-B3)*24</f>
        <v>72</v>
      </c>
    </row>
    <row r="8" spans="1:9" x14ac:dyDescent="0.25">
      <c r="A8" s="13" t="s">
        <v>18</v>
      </c>
      <c r="B8" s="13" t="s">
        <v>19</v>
      </c>
      <c r="C8" s="1" t="s">
        <v>7</v>
      </c>
      <c r="D8" s="1" t="s">
        <v>20</v>
      </c>
      <c r="E8" s="1" t="s">
        <v>8</v>
      </c>
      <c r="F8" s="13" t="s">
        <v>21</v>
      </c>
      <c r="G8" s="1" t="s">
        <v>22</v>
      </c>
      <c r="H8" s="1" t="s">
        <v>23</v>
      </c>
      <c r="I8" s="1" t="s">
        <v>24</v>
      </c>
    </row>
    <row r="9" spans="1:9" ht="45" x14ac:dyDescent="0.25">
      <c r="A9" s="5">
        <v>1</v>
      </c>
      <c r="B9" s="9" t="s">
        <v>39</v>
      </c>
      <c r="C9" s="5">
        <f>H2</f>
        <v>8472</v>
      </c>
      <c r="D9" s="5">
        <v>8362</v>
      </c>
      <c r="E9" s="5">
        <v>120</v>
      </c>
      <c r="F9" s="16">
        <f>(A9-0.3)/($A$10+0.4)</f>
        <v>0.29166666666666669</v>
      </c>
      <c r="G9" s="5">
        <f>LN(D9)</f>
        <v>9.0314529119165101</v>
      </c>
      <c r="H9" s="5">
        <f>LN(LN(1/(1-F9)))</f>
        <v>-1.0646733274461584</v>
      </c>
      <c r="I9" s="16">
        <f>EXP(-(POWER((D9/$C$12),0.8752)))</f>
        <v>0</v>
      </c>
    </row>
    <row r="10" spans="1:9" ht="45" x14ac:dyDescent="0.25">
      <c r="A10" s="5">
        <v>2</v>
      </c>
      <c r="B10" s="9" t="s">
        <v>39</v>
      </c>
      <c r="C10" s="5">
        <f t="shared" ref="C10" si="0">H3</f>
        <v>8362</v>
      </c>
      <c r="D10" s="5">
        <v>8472</v>
      </c>
      <c r="E10" s="5">
        <v>72</v>
      </c>
      <c r="F10" s="16">
        <f>(A10-0.3)/($A$10+0.4)</f>
        <v>0.70833333333333337</v>
      </c>
      <c r="G10" s="5">
        <f>LN(D10)</f>
        <v>9.0445218872812418</v>
      </c>
      <c r="H10" s="5">
        <f t="shared" ref="H10" si="1">LN(LN(1/(1-F10)))</f>
        <v>0.20875548273706629</v>
      </c>
      <c r="I10" s="16">
        <f>EXP(-(POWER((D10/$C$12),0.8752)))</f>
        <v>0</v>
      </c>
    </row>
    <row r="11" spans="1:9" x14ac:dyDescent="0.25">
      <c r="C11" s="17"/>
      <c r="D11" s="17"/>
      <c r="E11" s="17"/>
      <c r="F11" s="17"/>
      <c r="G11" s="17"/>
      <c r="H11" s="17"/>
    </row>
    <row r="12" spans="1:9" x14ac:dyDescent="0.25">
      <c r="B12" s="9" t="s">
        <v>26</v>
      </c>
      <c r="C12" s="12">
        <f>EXP((1.1405/0.8752))</f>
        <v>3.6808021831595723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AE4E5-D76E-4725-879F-9E95B1D7D041}">
  <dimension ref="A1:I14"/>
  <sheetViews>
    <sheetView workbookViewId="0">
      <selection activeCell="A8" sqref="A8:I14"/>
    </sheetView>
  </sheetViews>
  <sheetFormatPr baseColWidth="10" defaultRowHeight="15" x14ac:dyDescent="0.25"/>
  <cols>
    <col min="1" max="1" width="6.140625" customWidth="1"/>
    <col min="2" max="2" width="18.5703125" bestFit="1" customWidth="1"/>
    <col min="3" max="3" width="16.5703125" bestFit="1" customWidth="1"/>
    <col min="4" max="4" width="16.5703125" customWidth="1"/>
    <col min="5" max="5" width="23" bestFit="1" customWidth="1"/>
    <col min="6" max="6" width="21.5703125" bestFit="1" customWidth="1"/>
    <col min="7" max="7" width="16.140625" customWidth="1"/>
    <col min="8" max="8" width="13.7109375" bestFit="1" customWidth="1"/>
    <col min="9" max="9" width="13.855468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t="s">
        <v>7</v>
      </c>
      <c r="I1" s="10" t="s">
        <v>8</v>
      </c>
    </row>
    <row r="2" spans="1:9" ht="30" x14ac:dyDescent="0.25">
      <c r="A2" s="3" t="s">
        <v>40</v>
      </c>
      <c r="B2" s="4">
        <v>45427</v>
      </c>
      <c r="C2" s="5" t="s">
        <v>12</v>
      </c>
      <c r="D2" s="6" t="s">
        <v>13</v>
      </c>
      <c r="E2" s="4">
        <v>45434</v>
      </c>
      <c r="F2" s="7" t="s">
        <v>41</v>
      </c>
      <c r="G2" s="8">
        <v>2240000</v>
      </c>
      <c r="H2" s="5">
        <f>(B3-E2)*24</f>
        <v>6480</v>
      </c>
      <c r="I2" s="5">
        <f>(E2-B2)*24</f>
        <v>168</v>
      </c>
    </row>
    <row r="3" spans="1:9" ht="30" x14ac:dyDescent="0.25">
      <c r="A3" s="3" t="s">
        <v>40</v>
      </c>
      <c r="B3" s="4">
        <v>45704</v>
      </c>
      <c r="C3" s="5" t="s">
        <v>12</v>
      </c>
      <c r="D3" s="6" t="s">
        <v>13</v>
      </c>
      <c r="E3" s="4">
        <v>45709</v>
      </c>
      <c r="F3" s="3" t="s">
        <v>32</v>
      </c>
      <c r="G3" s="15">
        <v>3500300</v>
      </c>
      <c r="H3" s="5">
        <f t="shared" ref="H3:H4" si="0">(B4-E3)*24</f>
        <v>624</v>
      </c>
      <c r="I3" s="5">
        <f t="shared" ref="I3:I5" si="1">(E3-B3)*24</f>
        <v>120</v>
      </c>
    </row>
    <row r="4" spans="1:9" ht="30" x14ac:dyDescent="0.25">
      <c r="A4" s="3" t="s">
        <v>40</v>
      </c>
      <c r="B4" s="4">
        <v>45735</v>
      </c>
      <c r="C4" s="5" t="s">
        <v>12</v>
      </c>
      <c r="D4" s="6" t="s">
        <v>13</v>
      </c>
      <c r="E4" s="4">
        <v>45743</v>
      </c>
      <c r="F4" s="3" t="s">
        <v>41</v>
      </c>
      <c r="G4" s="15">
        <v>2350000</v>
      </c>
      <c r="H4" s="5">
        <f t="shared" si="0"/>
        <v>456</v>
      </c>
      <c r="I4" s="5">
        <f t="shared" si="1"/>
        <v>192</v>
      </c>
    </row>
    <row r="5" spans="1:9" ht="30" x14ac:dyDescent="0.25">
      <c r="A5" s="3" t="s">
        <v>40</v>
      </c>
      <c r="B5" s="4">
        <v>45762</v>
      </c>
      <c r="C5" s="5" t="s">
        <v>12</v>
      </c>
      <c r="D5" s="6" t="s">
        <v>13</v>
      </c>
      <c r="E5" s="4">
        <v>45777</v>
      </c>
      <c r="F5" s="3" t="s">
        <v>42</v>
      </c>
      <c r="G5" s="15">
        <v>2400000</v>
      </c>
      <c r="H5" s="5">
        <v>2520</v>
      </c>
      <c r="I5" s="5">
        <f t="shared" si="1"/>
        <v>360</v>
      </c>
    </row>
    <row r="8" spans="1:9" x14ac:dyDescent="0.25">
      <c r="A8" s="1" t="s">
        <v>18</v>
      </c>
      <c r="B8" s="1" t="s">
        <v>19</v>
      </c>
      <c r="C8" s="1" t="s">
        <v>7</v>
      </c>
      <c r="D8" s="1" t="s">
        <v>20</v>
      </c>
      <c r="E8" s="1" t="s">
        <v>8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 ht="30" x14ac:dyDescent="0.25">
      <c r="A9" s="10">
        <v>1</v>
      </c>
      <c r="B9" s="9" t="s">
        <v>43</v>
      </c>
      <c r="C9" s="5">
        <f>H2</f>
        <v>6480</v>
      </c>
      <c r="D9" s="5">
        <v>456</v>
      </c>
      <c r="E9" s="5">
        <v>168</v>
      </c>
      <c r="F9" s="16">
        <f>(A9-0.3)/($A$12+0.4)</f>
        <v>0.15909090909090906</v>
      </c>
      <c r="G9" s="5">
        <f>LN(D9)</f>
        <v>6.1224928095143865</v>
      </c>
      <c r="H9" s="5">
        <f>LN(LN(1/(1-F9)))</f>
        <v>-1.7528942734518373</v>
      </c>
      <c r="I9" s="16">
        <f>EXP(-(POWER((D9/$C$14),0.7702)))</f>
        <v>0.55492423086619624</v>
      </c>
    </row>
    <row r="10" spans="1:9" ht="30" x14ac:dyDescent="0.25">
      <c r="A10" s="10">
        <v>2</v>
      </c>
      <c r="B10" s="9" t="s">
        <v>43</v>
      </c>
      <c r="C10" s="5">
        <f t="shared" ref="C10:C12" si="2">H3</f>
        <v>624</v>
      </c>
      <c r="D10" s="5">
        <v>624</v>
      </c>
      <c r="E10" s="5">
        <v>120</v>
      </c>
      <c r="F10" s="16">
        <f>(A10-0.3)/($A$12+0.4)</f>
        <v>0.3863636363636363</v>
      </c>
      <c r="G10" s="5">
        <f>LN(D10)</f>
        <v>6.4361503683694279</v>
      </c>
      <c r="H10" s="5">
        <f t="shared" ref="H10:H12" si="3">LN(LN(1/(1-F10)))</f>
        <v>-0.71671724921501978</v>
      </c>
      <c r="I10" s="16">
        <f>EXP(-(POWER((D10/$C$14),0.7702)))</f>
        <v>0.47243653045750783</v>
      </c>
    </row>
    <row r="11" spans="1:9" ht="30" x14ac:dyDescent="0.25">
      <c r="A11" s="10">
        <v>3</v>
      </c>
      <c r="B11" s="9" t="s">
        <v>43</v>
      </c>
      <c r="C11" s="5">
        <f t="shared" si="2"/>
        <v>456</v>
      </c>
      <c r="D11" s="5">
        <v>2520</v>
      </c>
      <c r="E11" s="5">
        <v>192</v>
      </c>
      <c r="F11" s="16">
        <f>(A11-0.3)/($A$12+0.4)</f>
        <v>0.61363636363636365</v>
      </c>
      <c r="G11" s="5">
        <f>LN(D11)</f>
        <v>7.8320141805054693</v>
      </c>
      <c r="H11" s="5">
        <f t="shared" si="3"/>
        <v>-5.0266148543505827E-2</v>
      </c>
      <c r="I11" s="16">
        <f>EXP(-(POWER((D11/$C$14),0.7702)))</f>
        <v>0.11110630197266207</v>
      </c>
    </row>
    <row r="12" spans="1:9" ht="30" x14ac:dyDescent="0.25">
      <c r="A12" s="10">
        <v>4</v>
      </c>
      <c r="B12" s="9" t="s">
        <v>43</v>
      </c>
      <c r="C12" s="5">
        <f t="shared" si="2"/>
        <v>2520</v>
      </c>
      <c r="D12" s="5">
        <v>6480</v>
      </c>
      <c r="E12" s="5">
        <v>360</v>
      </c>
      <c r="F12" s="16">
        <f>(A12-0.3)/($A$12+0.4)</f>
        <v>0.84090909090909083</v>
      </c>
      <c r="G12" s="5">
        <f>LN(D12)</f>
        <v>8.7764757893463212</v>
      </c>
      <c r="H12" s="5">
        <f t="shared" si="3"/>
        <v>0.60883007160268721</v>
      </c>
      <c r="I12" s="16">
        <f>EXP(-(POWER((D12/$C$14),0.7702)))</f>
        <v>1.059069751958875E-2</v>
      </c>
    </row>
    <row r="14" spans="1:9" x14ac:dyDescent="0.25">
      <c r="B14" s="9" t="s">
        <v>26</v>
      </c>
      <c r="C14" s="12">
        <f>EXP((6.0942/0.8949))</f>
        <v>906.80088665100413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DBB9-23BE-4D4B-84B7-84B8F5104784}">
  <dimension ref="A1:I13"/>
  <sheetViews>
    <sheetView workbookViewId="0">
      <selection activeCell="A8" sqref="A8:I13"/>
    </sheetView>
  </sheetViews>
  <sheetFormatPr baseColWidth="10" defaultRowHeight="15" x14ac:dyDescent="0.25"/>
  <cols>
    <col min="1" max="1" width="5.28515625" customWidth="1"/>
    <col min="2" max="2" width="18.5703125" bestFit="1" customWidth="1"/>
    <col min="3" max="3" width="16.5703125" bestFit="1" customWidth="1"/>
    <col min="4" max="4" width="15.5703125" customWidth="1"/>
    <col min="5" max="5" width="23" bestFit="1" customWidth="1"/>
    <col min="6" max="6" width="26.42578125" customWidth="1"/>
    <col min="7" max="7" width="15.5703125" bestFit="1" customWidth="1"/>
    <col min="8" max="8" width="13.7109375" bestFit="1" customWidth="1"/>
    <col min="9" max="9" width="13.855468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s="10" t="s">
        <v>35</v>
      </c>
      <c r="I1" s="10" t="s">
        <v>8</v>
      </c>
    </row>
    <row r="2" spans="1:9" ht="30" x14ac:dyDescent="0.25">
      <c r="A2" s="3" t="s">
        <v>44</v>
      </c>
      <c r="B2" s="4">
        <v>45661</v>
      </c>
      <c r="C2" s="5" t="s">
        <v>12</v>
      </c>
      <c r="D2" s="6" t="s">
        <v>13</v>
      </c>
      <c r="E2" s="4">
        <v>45676</v>
      </c>
      <c r="F2" s="3" t="s">
        <v>28</v>
      </c>
      <c r="G2" s="15">
        <v>1950000</v>
      </c>
      <c r="H2" s="5">
        <f>(B3-E2)*24</f>
        <v>3528</v>
      </c>
      <c r="I2" s="5">
        <f>(E2-B2)*24</f>
        <v>360</v>
      </c>
    </row>
    <row r="3" spans="1:9" ht="30" x14ac:dyDescent="0.25">
      <c r="A3" s="3" t="s">
        <v>44</v>
      </c>
      <c r="B3" s="4">
        <v>45823</v>
      </c>
      <c r="C3" s="5" t="s">
        <v>12</v>
      </c>
      <c r="D3" s="6" t="s">
        <v>13</v>
      </c>
      <c r="E3" s="4">
        <v>45831</v>
      </c>
      <c r="F3" s="7" t="s">
        <v>45</v>
      </c>
      <c r="G3" s="15">
        <v>4250000</v>
      </c>
      <c r="H3" s="5">
        <f t="shared" ref="H3" si="0">(B4-E3)*24</f>
        <v>2112</v>
      </c>
      <c r="I3" s="5">
        <f t="shared" ref="I3:I4" si="1">(E3-B3)*24</f>
        <v>192</v>
      </c>
    </row>
    <row r="4" spans="1:9" ht="60" x14ac:dyDescent="0.25">
      <c r="A4" s="3" t="s">
        <v>44</v>
      </c>
      <c r="B4" s="4">
        <v>45919</v>
      </c>
      <c r="C4" s="5" t="s">
        <v>37</v>
      </c>
      <c r="D4" s="6" t="s">
        <v>13</v>
      </c>
      <c r="E4" s="4">
        <v>45931</v>
      </c>
      <c r="F4" s="7" t="s">
        <v>46</v>
      </c>
      <c r="G4" s="14">
        <v>23195720</v>
      </c>
      <c r="H4" s="5">
        <v>2880</v>
      </c>
      <c r="I4" s="5">
        <f t="shared" si="1"/>
        <v>288</v>
      </c>
    </row>
    <row r="5" spans="1:9" x14ac:dyDescent="0.25">
      <c r="H5" s="5"/>
    </row>
    <row r="8" spans="1:9" x14ac:dyDescent="0.25">
      <c r="A8" s="1" t="s">
        <v>18</v>
      </c>
      <c r="B8" s="1" t="s">
        <v>19</v>
      </c>
      <c r="C8" s="1" t="s">
        <v>7</v>
      </c>
      <c r="D8" s="1" t="s">
        <v>20</v>
      </c>
      <c r="E8" s="1" t="s">
        <v>8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 ht="30" x14ac:dyDescent="0.25">
      <c r="A9" s="10">
        <v>1</v>
      </c>
      <c r="B9" s="9" t="s">
        <v>43</v>
      </c>
      <c r="C9" s="5">
        <f>H2</f>
        <v>3528</v>
      </c>
      <c r="D9" s="5">
        <v>2112</v>
      </c>
      <c r="E9" s="5">
        <v>360</v>
      </c>
      <c r="F9" s="16">
        <f>(A9-0.3)/($A$11+0.4)</f>
        <v>0.20588235294117646</v>
      </c>
      <c r="G9" s="5">
        <f>LN(D9)</f>
        <v>7.6553906448261522</v>
      </c>
      <c r="H9" s="5">
        <f>LN(LN(1/(1-F9)))</f>
        <v>-1.4674017814141949</v>
      </c>
      <c r="I9" s="16">
        <f>EXP(-(POWER((D9/$C$13),3.7351)))</f>
        <v>0.79720013298515435</v>
      </c>
    </row>
    <row r="10" spans="1:9" ht="30" x14ac:dyDescent="0.25">
      <c r="A10" s="10">
        <v>2</v>
      </c>
      <c r="B10" s="9" t="s">
        <v>43</v>
      </c>
      <c r="C10" s="5">
        <f t="shared" ref="C10:C11" si="2">H3</f>
        <v>2112</v>
      </c>
      <c r="D10" s="5">
        <v>2880</v>
      </c>
      <c r="E10" s="5">
        <v>192</v>
      </c>
      <c r="F10" s="16">
        <f>(A10-0.3)/($A$11+0.4)</f>
        <v>0.5</v>
      </c>
      <c r="G10" s="5">
        <f>LN(D10)</f>
        <v>7.965545573129992</v>
      </c>
      <c r="H10" s="5">
        <f t="shared" ref="H10:H11" si="3">LN(LN(1/(1-F10)))</f>
        <v>-0.36651292058166435</v>
      </c>
      <c r="I10" s="16">
        <f>EXP(-(POWER((D10/$C$13),3.7351)))</f>
        <v>0.4858360471519525</v>
      </c>
    </row>
    <row r="11" spans="1:9" ht="30" x14ac:dyDescent="0.25">
      <c r="A11" s="10">
        <v>3</v>
      </c>
      <c r="B11" s="9" t="s">
        <v>43</v>
      </c>
      <c r="C11" s="5">
        <f t="shared" si="2"/>
        <v>2880</v>
      </c>
      <c r="D11" s="5">
        <v>3528</v>
      </c>
      <c r="E11" s="5">
        <v>288</v>
      </c>
      <c r="F11" s="16">
        <f>(A11-0.3)/($A$11+0.4)</f>
        <v>0.79411764705882359</v>
      </c>
      <c r="G11" s="5">
        <f>LN(D11)</f>
        <v>8.1684864171266813</v>
      </c>
      <c r="H11" s="5">
        <f t="shared" si="3"/>
        <v>0.45770985424378496</v>
      </c>
      <c r="I11" s="16">
        <f>EXP(-(POWER((D11/$C$13),3.7351)))</f>
        <v>0.21427176649464377</v>
      </c>
    </row>
    <row r="13" spans="1:9" x14ac:dyDescent="0.25">
      <c r="B13" s="9" t="s">
        <v>26</v>
      </c>
      <c r="C13" s="12">
        <f>EXP((30.078/3.7351))</f>
        <v>3142.5707198521663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130B-C148-4221-8FB9-4AC836EDBBCE}">
  <dimension ref="A1:I14"/>
  <sheetViews>
    <sheetView workbookViewId="0">
      <selection activeCell="I20" sqref="I20"/>
    </sheetView>
  </sheetViews>
  <sheetFormatPr baseColWidth="10" defaultRowHeight="15" x14ac:dyDescent="0.25"/>
  <cols>
    <col min="1" max="1" width="6.28515625" customWidth="1"/>
    <col min="2" max="2" width="18.5703125" bestFit="1" customWidth="1"/>
    <col min="3" max="3" width="16.5703125" bestFit="1" customWidth="1"/>
    <col min="4" max="4" width="15" customWidth="1"/>
    <col min="5" max="5" width="23" bestFit="1" customWidth="1"/>
    <col min="6" max="6" width="22.85546875" customWidth="1"/>
    <col min="7" max="7" width="16" customWidth="1"/>
    <col min="8" max="8" width="13.7109375" customWidth="1"/>
    <col min="9" max="9" width="13.85546875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" t="s">
        <v>3</v>
      </c>
      <c r="E1" s="13" t="s">
        <v>4</v>
      </c>
      <c r="F1" s="13" t="s">
        <v>5</v>
      </c>
      <c r="G1" s="13" t="s">
        <v>6</v>
      </c>
      <c r="H1" s="10" t="s">
        <v>35</v>
      </c>
      <c r="I1" s="10" t="s">
        <v>8</v>
      </c>
    </row>
    <row r="2" spans="1:9" ht="30" x14ac:dyDescent="0.25">
      <c r="A2" s="3" t="s">
        <v>47</v>
      </c>
      <c r="B2" s="4">
        <v>45260</v>
      </c>
      <c r="C2" s="5" t="s">
        <v>37</v>
      </c>
      <c r="D2" s="6" t="s">
        <v>13</v>
      </c>
      <c r="E2" s="4">
        <v>45265</v>
      </c>
      <c r="F2" s="7" t="s">
        <v>48</v>
      </c>
      <c r="G2" s="8">
        <v>1250000</v>
      </c>
      <c r="H2" s="5">
        <f>(B3-E2)*24</f>
        <v>2112</v>
      </c>
      <c r="I2" s="5">
        <f>(E2-B2)*24</f>
        <v>120</v>
      </c>
    </row>
    <row r="3" spans="1:9" ht="30" x14ac:dyDescent="0.25">
      <c r="A3" s="3" t="s">
        <v>47</v>
      </c>
      <c r="B3" s="4">
        <v>45353</v>
      </c>
      <c r="C3" s="5" t="s">
        <v>12</v>
      </c>
      <c r="D3" s="6" t="s">
        <v>13</v>
      </c>
      <c r="E3" s="4">
        <v>45366</v>
      </c>
      <c r="F3" s="7" t="s">
        <v>49</v>
      </c>
      <c r="G3" s="8">
        <v>3987000</v>
      </c>
      <c r="H3" s="5">
        <f t="shared" ref="H3" si="0">(B4-E3)*24</f>
        <v>672</v>
      </c>
      <c r="I3" s="5">
        <f t="shared" ref="I3:I5" si="1">(E3-B3)*24</f>
        <v>312</v>
      </c>
    </row>
    <row r="4" spans="1:9" ht="45" x14ac:dyDescent="0.25">
      <c r="A4" s="3" t="s">
        <v>47</v>
      </c>
      <c r="B4" s="4">
        <v>45394</v>
      </c>
      <c r="C4" s="5" t="s">
        <v>12</v>
      </c>
      <c r="D4" s="6" t="s">
        <v>13</v>
      </c>
      <c r="E4" s="4">
        <v>45402</v>
      </c>
      <c r="F4" s="7" t="s">
        <v>50</v>
      </c>
      <c r="G4" s="8">
        <v>6500000</v>
      </c>
      <c r="H4" s="5">
        <v>2880</v>
      </c>
      <c r="I4" s="5">
        <f t="shared" si="1"/>
        <v>192</v>
      </c>
    </row>
    <row r="5" spans="1:9" ht="30" x14ac:dyDescent="0.25">
      <c r="A5" s="3" t="s">
        <v>47</v>
      </c>
      <c r="B5" s="4">
        <v>45496</v>
      </c>
      <c r="C5" s="5" t="s">
        <v>12</v>
      </c>
      <c r="D5" s="6" t="s">
        <v>13</v>
      </c>
      <c r="E5" s="4">
        <v>45503</v>
      </c>
      <c r="F5" s="7" t="s">
        <v>51</v>
      </c>
      <c r="G5" s="8">
        <v>1350000</v>
      </c>
      <c r="H5" s="5">
        <v>1888</v>
      </c>
      <c r="I5" s="5">
        <f t="shared" si="1"/>
        <v>168</v>
      </c>
    </row>
    <row r="8" spans="1:9" x14ac:dyDescent="0.25">
      <c r="A8" s="1" t="s">
        <v>18</v>
      </c>
      <c r="B8" s="1" t="s">
        <v>19</v>
      </c>
      <c r="C8" s="1" t="s">
        <v>7</v>
      </c>
      <c r="D8" s="1" t="s">
        <v>20</v>
      </c>
      <c r="E8" s="1" t="s">
        <v>8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 ht="30" x14ac:dyDescent="0.25">
      <c r="A9" s="10">
        <v>1</v>
      </c>
      <c r="B9" s="9" t="s">
        <v>43</v>
      </c>
      <c r="C9" s="5">
        <f>H2</f>
        <v>2112</v>
      </c>
      <c r="D9" s="5">
        <v>672</v>
      </c>
      <c r="E9" s="5">
        <v>120</v>
      </c>
      <c r="F9" s="16">
        <f>(A9-0.3)/($A$12+0.4)</f>
        <v>0.15909090909090906</v>
      </c>
      <c r="G9" s="5">
        <f>LN(D9)</f>
        <v>6.5102583405231496</v>
      </c>
      <c r="H9" s="5">
        <f>LN(LN(1/(1-F9)))</f>
        <v>-1.7528942734518373</v>
      </c>
      <c r="I9" s="16">
        <f>EXP(-(POWER((D9/$C$14),1.5253)))</f>
        <v>0.85622560929135627</v>
      </c>
    </row>
    <row r="10" spans="1:9" ht="30" x14ac:dyDescent="0.25">
      <c r="A10" s="10">
        <v>2</v>
      </c>
      <c r="B10" s="9" t="s">
        <v>43</v>
      </c>
      <c r="C10" s="5">
        <f t="shared" ref="C10:C12" si="2">H3</f>
        <v>672</v>
      </c>
      <c r="D10" s="5">
        <v>1888</v>
      </c>
      <c r="E10" s="5">
        <v>312</v>
      </c>
      <c r="F10" s="16">
        <f>(A10-0.3)/($A$12+0.4)</f>
        <v>0.3863636363636363</v>
      </c>
      <c r="G10" s="5">
        <f>LN(D10)</f>
        <v>7.5432733467054458</v>
      </c>
      <c r="H10" s="5">
        <f>LN(LN(1/(1-F10)))</f>
        <v>-0.71671724921501978</v>
      </c>
      <c r="I10" s="16">
        <f>EXP(-(POWER((D10/$C$14),1.5253)))</f>
        <v>0.47221175868230902</v>
      </c>
    </row>
    <row r="11" spans="1:9" ht="30" x14ac:dyDescent="0.25">
      <c r="A11" s="10">
        <v>3</v>
      </c>
      <c r="B11" s="9" t="s">
        <v>43</v>
      </c>
      <c r="C11" s="5">
        <f t="shared" si="2"/>
        <v>2880</v>
      </c>
      <c r="D11" s="5">
        <v>2112</v>
      </c>
      <c r="E11" s="5">
        <v>192</v>
      </c>
      <c r="F11" s="16">
        <f>(A11-0.3)/($A$12+0.4)</f>
        <v>0.61363636363636365</v>
      </c>
      <c r="G11" s="5">
        <f>LN(D11)</f>
        <v>7.6553906448261522</v>
      </c>
      <c r="H11" s="5">
        <f t="shared" ref="H11:H12" si="3">LN(LN(1/(1-F11)))</f>
        <v>-5.0266148543505827E-2</v>
      </c>
      <c r="I11" s="16">
        <f>EXP(-(POWER((D11/$C$14),1.5253)))</f>
        <v>0.41054567939489717</v>
      </c>
    </row>
    <row r="12" spans="1:9" ht="30" x14ac:dyDescent="0.25">
      <c r="A12" s="10">
        <v>4</v>
      </c>
      <c r="B12" s="9" t="s">
        <v>43</v>
      </c>
      <c r="C12" s="5">
        <f t="shared" si="2"/>
        <v>1888</v>
      </c>
      <c r="D12" s="5">
        <v>2880</v>
      </c>
      <c r="E12" s="5">
        <v>8928</v>
      </c>
      <c r="F12" s="16">
        <f>(A12-0.3)/($A$12+0.4)</f>
        <v>0.84090909090909083</v>
      </c>
      <c r="G12" s="5">
        <f>LN(D12)</f>
        <v>7.965545573129992</v>
      </c>
      <c r="H12" s="5">
        <f t="shared" si="3"/>
        <v>0.60883007160268721</v>
      </c>
      <c r="I12" s="16">
        <f>EXP(-(POWER((D12/$C$14),1.5253)))</f>
        <v>0.23959224920831812</v>
      </c>
    </row>
    <row r="14" spans="1:9" x14ac:dyDescent="0.25">
      <c r="B14" s="9" t="s">
        <v>26</v>
      </c>
      <c r="C14" s="12">
        <f>EXP((11.793/1.5253))</f>
        <v>2279.2319127738724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CLIENTE 1</vt:lpstr>
      <vt:lpstr>CLIENTE 2</vt:lpstr>
      <vt:lpstr>CLIENTE 3</vt:lpstr>
      <vt:lpstr>CLIENTE 4</vt:lpstr>
      <vt:lpstr>CLIENTE 5</vt:lpstr>
      <vt:lpstr>CLIENTE 6</vt:lpstr>
      <vt:lpstr>CLIENTE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2026-08-27T23:14:17Z</dcterms:created>
  <dcterms:modified xsi:type="dcterms:W3CDTF">2026-08-27T23:26:53Z</dcterms:modified>
</cp:coreProperties>
</file>